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85-В до 500\03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 calcOnSave="0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G31" i="1" l="1"/>
  <c r="A13" i="1" l="1"/>
  <c r="A14" i="1"/>
  <c r="A12" i="1"/>
</calcChain>
</file>

<file path=xl/sharedStrings.xml><?xml version="1.0" encoding="utf-8"?>
<sst xmlns="http://schemas.openxmlformats.org/spreadsheetml/2006/main" count="102" uniqueCount="55">
  <si>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</si>
  <si>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</si>
  <si>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</si>
  <si>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</si>
  <si>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</si>
  <si>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</si>
  <si>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</si>
  <si>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</si>
  <si>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</si>
  <si>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</si>
  <si>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</si>
  <si>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</si>
  <si>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</si>
  <si>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</si>
  <si>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</si>
  <si>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</si>
  <si>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</si>
  <si>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</si>
  <si>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</si>
  <si>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</si>
  <si>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</si>
  <si>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</si>
  <si>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</si>
  <si>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НВЛ-2024/85-В </t>
    </r>
  </si>
  <si>
    <t>ЛОТ ДЕЛИМЫЙ</t>
  </si>
  <si>
    <t>VNK1600002</t>
  </si>
  <si>
    <t>НВЛ</t>
  </si>
  <si>
    <t>ТМ-610Р.05(0-10кгс/см2)М20х1,5.1,5</t>
  </si>
  <si>
    <t>ШТ</t>
  </si>
  <si>
    <t>ТМ-510Р.00(0-16кгс/см2)М20х1,5.1,5.IP54</t>
  </si>
  <si>
    <t>ТМ-610Р.05(0-0,1МПа)М20х1,5.1,5</t>
  </si>
  <si>
    <t>ТМ-610Р.05(0-6кгс/см2)М20х1,5.1,5</t>
  </si>
  <si>
    <t>ТМ-510Р.00(0...1кгс/см2)М20х1,5.1,5</t>
  </si>
  <si>
    <t>VNK1800001</t>
  </si>
  <si>
    <t>VNK1900001</t>
  </si>
  <si>
    <t>Манометр МП4-Уф У2-0,1МПа-1,0-IP54-БС</t>
  </si>
  <si>
    <t>Манометр МП4-Уф УХЛ1-100кПа-1,0-IP54-БС</t>
  </si>
  <si>
    <t>VNK1900002</t>
  </si>
  <si>
    <t>Манометр МП4-Уф УХЛ1-60кПа-1,0-IP54-БС</t>
  </si>
  <si>
    <t>Манометр МП4-Уф У2-100кПа-1,0-IP54-БС</t>
  </si>
  <si>
    <t>VNK1600003</t>
  </si>
  <si>
    <t>Манометр МП4-Уф У2-160кПа-1,0-IP54-БС</t>
  </si>
  <si>
    <t>VNK1600004</t>
  </si>
  <si>
    <t>VNK1700001</t>
  </si>
  <si>
    <t>Манометр Wika 233.50.100 0-1МПа 1/2 MNPT присоединение снизу, силикон M50</t>
  </si>
  <si>
    <t>Манометр ТМ-610Р.00(0-10кгс/см2)М20х1,5.1,5</t>
  </si>
  <si>
    <t>Манометр ДМ8008-ВУф Кс SG IP65-2,5МПа-1,5-1/2NPT ПМС-300</t>
  </si>
  <si>
    <t>Манометр ДМ8008-ВУф Кс SG IP65-600кПа-1,5-1/2NPT ПМС-300</t>
  </si>
  <si>
    <t>VNK2300001</t>
  </si>
  <si>
    <t>Манометр показывающий ТМ-621Р.00(0-1МПа)М20х1,5.1,0</t>
  </si>
  <si>
    <t>VNK23R0007</t>
  </si>
  <si>
    <t>Манометр МП3-У-1,5-1,0МПа радиальный без фланца IP53</t>
  </si>
  <si>
    <t>VNK2400001</t>
  </si>
  <si>
    <t>Манометр МП4-Уф УХЛ1-250кПа-1,0-IP54-БС</t>
  </si>
  <si>
    <t>Наименование лота:  "Манометры с трубчатой пружиной (50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</si>
</sst>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topLeftCell="A4" zoomScale="85" zoomScaleNormal="80" zoomScaleSheetLayoutView="85" workbookViewId="0">
      <selection activeCell="L23" sqref="L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54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1761618</v>
      </c>
      <c r="E12" s="25" t="s">
        <v>27</v>
      </c>
      <c r="F12" s="24" t="s">
        <v>28</v>
      </c>
      <c r="G12" s="27">
        <v>4</v>
      </c>
      <c r="H12" s="37">
        <v>1956.91</v>
      </c>
      <c r="I12" s="26">
        <v>42522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0" si="0">ROW(A13)-11</f>
        <v>2</v>
      </c>
      <c r="B13" s="24" t="s">
        <v>25</v>
      </c>
      <c r="C13" s="24" t="s">
        <v>26</v>
      </c>
      <c r="D13" s="24">
        <v>1816413</v>
      </c>
      <c r="E13" s="25" t="s">
        <v>29</v>
      </c>
      <c r="F13" s="24" t="s">
        <v>28</v>
      </c>
      <c r="G13" s="27">
        <v>3</v>
      </c>
      <c r="H13" s="37">
        <v>702.25</v>
      </c>
      <c r="I13" s="26">
        <v>42522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>
        <v>1873049</v>
      </c>
      <c r="E14" s="25" t="s">
        <v>30</v>
      </c>
      <c r="F14" s="24" t="s">
        <v>28</v>
      </c>
      <c r="G14" s="27">
        <v>4</v>
      </c>
      <c r="H14" s="37">
        <v>1956.91</v>
      </c>
      <c r="I14" s="26">
        <v>42522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>
        <v>1873152</v>
      </c>
      <c r="E15" s="25" t="s">
        <v>31</v>
      </c>
      <c r="F15" s="24" t="s">
        <v>28</v>
      </c>
      <c r="G15" s="27">
        <v>4</v>
      </c>
      <c r="H15" s="37">
        <v>1956.91</v>
      </c>
      <c r="I15" s="26">
        <v>42522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25</v>
      </c>
      <c r="C16" s="24" t="s">
        <v>26</v>
      </c>
      <c r="D16" s="24">
        <v>1873482</v>
      </c>
      <c r="E16" s="25" t="s">
        <v>32</v>
      </c>
      <c r="F16" s="24" t="s">
        <v>28</v>
      </c>
      <c r="G16" s="27">
        <v>4</v>
      </c>
      <c r="H16" s="37">
        <v>702.25</v>
      </c>
      <c r="I16" s="26">
        <v>42522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26</v>
      </c>
      <c r="D17" s="24">
        <v>1897459</v>
      </c>
      <c r="E17" s="25" t="s">
        <v>35</v>
      </c>
      <c r="F17" s="24" t="s">
        <v>28</v>
      </c>
      <c r="G17" s="27">
        <v>1</v>
      </c>
      <c r="H17" s="37">
        <v>1594.66</v>
      </c>
      <c r="I17" s="26">
        <v>42755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26</v>
      </c>
      <c r="D18" s="24">
        <v>1911203</v>
      </c>
      <c r="E18" s="25" t="s">
        <v>36</v>
      </c>
      <c r="F18" s="24" t="s">
        <v>28</v>
      </c>
      <c r="G18" s="27">
        <v>1</v>
      </c>
      <c r="H18" s="37">
        <v>2392.37</v>
      </c>
      <c r="I18" s="26">
        <v>42675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26</v>
      </c>
      <c r="D19" s="24">
        <v>1911207</v>
      </c>
      <c r="E19" s="25" t="s">
        <v>38</v>
      </c>
      <c r="F19" s="24" t="s">
        <v>28</v>
      </c>
      <c r="G19" s="27">
        <v>1</v>
      </c>
      <c r="H19" s="37">
        <v>2392.37</v>
      </c>
      <c r="I19" s="26">
        <v>42675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25</v>
      </c>
      <c r="C20" s="24" t="s">
        <v>26</v>
      </c>
      <c r="D20" s="24">
        <v>1896206</v>
      </c>
      <c r="E20" s="25" t="s">
        <v>39</v>
      </c>
      <c r="F20" s="24" t="s">
        <v>28</v>
      </c>
      <c r="G20" s="27">
        <v>1</v>
      </c>
      <c r="H20" s="37">
        <v>2167</v>
      </c>
      <c r="I20" s="26">
        <v>42675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40</v>
      </c>
      <c r="C21" s="24" t="s">
        <v>26</v>
      </c>
      <c r="D21" s="24">
        <v>1896205</v>
      </c>
      <c r="E21" s="25" t="s">
        <v>41</v>
      </c>
      <c r="F21" s="24" t="s">
        <v>28</v>
      </c>
      <c r="G21" s="27">
        <v>2</v>
      </c>
      <c r="H21" s="37">
        <v>1854.95</v>
      </c>
      <c r="I21" s="26">
        <v>42675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42</v>
      </c>
      <c r="C22" s="24" t="s">
        <v>26</v>
      </c>
      <c r="D22" s="24">
        <v>1896205</v>
      </c>
      <c r="E22" s="25" t="s">
        <v>41</v>
      </c>
      <c r="F22" s="24" t="s">
        <v>28</v>
      </c>
      <c r="G22" s="27">
        <v>1</v>
      </c>
      <c r="H22" s="37">
        <v>2167</v>
      </c>
      <c r="I22" s="26">
        <v>42675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33</v>
      </c>
      <c r="C23" s="24" t="s">
        <v>26</v>
      </c>
      <c r="D23" s="24">
        <v>1626787</v>
      </c>
      <c r="E23" s="25" t="s">
        <v>44</v>
      </c>
      <c r="F23" s="24" t="s">
        <v>28</v>
      </c>
      <c r="G23" s="27">
        <v>2</v>
      </c>
      <c r="H23" s="37">
        <v>7177.1</v>
      </c>
      <c r="I23" s="26">
        <v>42675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26</v>
      </c>
      <c r="D24" s="24">
        <v>1526822</v>
      </c>
      <c r="E24" s="25" t="s">
        <v>45</v>
      </c>
      <c r="F24" s="24" t="s">
        <v>28</v>
      </c>
      <c r="G24" s="27">
        <v>10</v>
      </c>
      <c r="H24" s="37">
        <v>969.63</v>
      </c>
      <c r="I24" s="26">
        <v>42522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40</v>
      </c>
      <c r="C25" s="24" t="s">
        <v>26</v>
      </c>
      <c r="D25" s="24">
        <v>1913336</v>
      </c>
      <c r="E25" s="25" t="s">
        <v>46</v>
      </c>
      <c r="F25" s="24" t="s">
        <v>28</v>
      </c>
      <c r="G25" s="27">
        <v>1</v>
      </c>
      <c r="H25" s="37">
        <v>3467.2</v>
      </c>
      <c r="I25" s="26">
        <v>42675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42</v>
      </c>
      <c r="C26" s="24" t="s">
        <v>26</v>
      </c>
      <c r="D26" s="24">
        <v>1913336</v>
      </c>
      <c r="E26" s="25" t="s">
        <v>46</v>
      </c>
      <c r="F26" s="24" t="s">
        <v>28</v>
      </c>
      <c r="G26" s="27">
        <v>1</v>
      </c>
      <c r="H26" s="37">
        <v>3467.2</v>
      </c>
      <c r="I26" s="26">
        <v>42675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43</v>
      </c>
      <c r="C27" s="24" t="s">
        <v>26</v>
      </c>
      <c r="D27" s="24">
        <v>1913335</v>
      </c>
      <c r="E27" s="25" t="s">
        <v>47</v>
      </c>
      <c r="F27" s="24" t="s">
        <v>28</v>
      </c>
      <c r="G27" s="27">
        <v>1</v>
      </c>
      <c r="H27" s="37">
        <v>3467.2</v>
      </c>
      <c r="I27" s="26">
        <v>42614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48</v>
      </c>
      <c r="C28" s="24" t="s">
        <v>26</v>
      </c>
      <c r="D28" s="24">
        <v>1654110</v>
      </c>
      <c r="E28" s="25" t="s">
        <v>49</v>
      </c>
      <c r="F28" s="24" t="s">
        <v>28</v>
      </c>
      <c r="G28" s="27">
        <v>6</v>
      </c>
      <c r="H28" s="37">
        <v>1878</v>
      </c>
      <c r="I28" s="26">
        <v>43635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50</v>
      </c>
      <c r="C29" s="24" t="s">
        <v>26</v>
      </c>
      <c r="D29" s="24">
        <v>1094550</v>
      </c>
      <c r="E29" s="25" t="s">
        <v>51</v>
      </c>
      <c r="F29" s="24" t="s">
        <v>28</v>
      </c>
      <c r="G29" s="27">
        <v>1</v>
      </c>
      <c r="H29" s="37">
        <v>3200.38</v>
      </c>
      <c r="I29" s="26">
        <v>41153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52</v>
      </c>
      <c r="C30" s="24" t="s">
        <v>26</v>
      </c>
      <c r="D30" s="24">
        <v>1911204</v>
      </c>
      <c r="E30" s="25" t="s">
        <v>53</v>
      </c>
      <c r="F30" s="24" t="s">
        <v>28</v>
      </c>
      <c r="G30" s="27">
        <v>2</v>
      </c>
      <c r="H30" s="37">
        <v>2392.37</v>
      </c>
      <c r="I30" s="26">
        <v>42675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4.25" customHeight="1" x14ac:dyDescent="0.2">
      <c r="A31" s="30"/>
      <c r="B31" s="35" t="s">
        <v>22</v>
      </c>
      <c r="C31" s="31"/>
      <c r="D31" s="31"/>
      <c r="E31" s="32"/>
      <c r="F31" s="36"/>
      <c r="G31" s="36">
        <f>SUM(G12:G30)</f>
        <v>50</v>
      </c>
      <c r="H31" s="33"/>
      <c r="I31" s="34"/>
      <c r="J31" s="29"/>
      <c r="K31" s="21"/>
      <c r="L31" s="21"/>
      <c r="M31" s="21"/>
      <c r="N31" s="21"/>
      <c r="O31" s="21"/>
      <c r="P31" s="21"/>
      <c r="Q31" s="21"/>
    </row>
    <row r="32" spans="1:17" s="4" customFormat="1" x14ac:dyDescent="0.25">
      <c r="A32" s="53"/>
      <c r="B32" s="54"/>
      <c r="C32" s="54"/>
      <c r="D32" s="54"/>
      <c r="E32" s="54"/>
      <c r="F32" s="54"/>
      <c r="G32" s="54"/>
      <c r="H32" s="54"/>
      <c r="I32" s="55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9" t="s">
        <v>7</v>
      </c>
      <c r="B33" s="40"/>
      <c r="C33" s="40"/>
      <c r="D33" s="40"/>
      <c r="E33" s="41"/>
      <c r="F33" s="42" t="s">
        <v>13</v>
      </c>
      <c r="G33" s="42"/>
      <c r="H33" s="42"/>
      <c r="I33" s="42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9" t="s">
        <v>8</v>
      </c>
      <c r="B34" s="40"/>
      <c r="C34" s="40"/>
      <c r="D34" s="40"/>
      <c r="E34" s="41"/>
      <c r="F34" s="52" t="s">
        <v>12</v>
      </c>
      <c r="G34" s="52"/>
      <c r="H34" s="52"/>
      <c r="I34" s="52"/>
      <c r="Q34" s="12"/>
    </row>
    <row r="35" spans="1:17" s="4" customFormat="1" ht="33.75" customHeight="1" x14ac:dyDescent="0.25">
      <c r="A35" s="39" t="s">
        <v>14</v>
      </c>
      <c r="B35" s="40"/>
      <c r="C35" s="40"/>
      <c r="D35" s="40"/>
      <c r="E35" s="41"/>
      <c r="F35" s="52" t="s">
        <v>11</v>
      </c>
      <c r="G35" s="52"/>
      <c r="H35" s="52"/>
      <c r="I35" s="52"/>
      <c r="Q35" s="12"/>
    </row>
    <row r="36" spans="1:17" ht="121.5" customHeight="1" x14ac:dyDescent="0.25">
      <c r="A36" s="56" t="s">
        <v>16</v>
      </c>
      <c r="B36" s="57"/>
      <c r="C36" s="57"/>
      <c r="D36" s="57"/>
      <c r="E36" s="58"/>
      <c r="F36" s="59" t="s">
        <v>17</v>
      </c>
      <c r="G36" s="59"/>
      <c r="H36" s="59"/>
      <c r="I36" s="59"/>
    </row>
    <row r="37" spans="1:17" ht="100.5" customHeight="1" x14ac:dyDescent="0.3">
      <c r="A37" s="51"/>
      <c r="B37" s="51"/>
      <c r="C37" s="51"/>
      <c r="D37" s="51"/>
      <c r="E37" s="51"/>
      <c r="F37" s="60"/>
      <c r="G37" s="60"/>
      <c r="H37" s="60"/>
      <c r="I37" s="60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19"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  <mergeCell ref="H1:I1"/>
    <mergeCell ref="A33:E33"/>
    <mergeCell ref="F33:I3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2025-02-27T08:34:49Z</cp:lastPrinted>
  <dcterms:created xsi:type="dcterms:W3CDTF">2016-09-16T10:27:35Z</dcterms:created>
  <dcterms:modified xsi:type="dcterms:W3CDTF">2025-12-03T04:03:22Z</dcterms:modified>
</cp:coreProperties>
</file>